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限价表" sheetId="1" r:id="rId1"/>
  </sheets>
  <definedNames>
    <definedName name="_xlnm.Print_Area" localSheetId="0">限价表!$A$1:$G$14</definedName>
    <definedName name="_xlnm.Print_Titles" localSheetId="0">限价表!$1:$5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<sst xmlns="http://schemas.openxmlformats.org/spreadsheetml/2006/main" count="26" uniqueCount="20">
  <si>
    <t>巴渝小学天桥项目</t>
  </si>
  <si>
    <t>最高限价（商品砼）</t>
  </si>
  <si>
    <t>序号</t>
  </si>
  <si>
    <t>名称</t>
  </si>
  <si>
    <t>工程量</t>
  </si>
  <si>
    <t>单位</t>
  </si>
  <si>
    <t>最高限价（元）</t>
  </si>
  <si>
    <t>备注</t>
  </si>
  <si>
    <t>含税综合单价（元）</t>
  </si>
  <si>
    <t>合价（元）</t>
  </si>
  <si>
    <t>普通商品混凝土C20</t>
  </si>
  <si>
    <t>m3</t>
  </si>
  <si>
    <t>普通商品混凝土C25</t>
  </si>
  <si>
    <t>普通商品混凝土C30</t>
  </si>
  <si>
    <t>普通商品混凝土C35</t>
  </si>
  <si>
    <t>普通商品混凝土C40</t>
  </si>
  <si>
    <t>普通商品混凝土C45</t>
  </si>
  <si>
    <t>普通商品混凝土C50</t>
  </si>
  <si>
    <t>合计</t>
  </si>
  <si>
    <t>特别说明：:
1.以上价格为普通混凝土报价，如为其它特殊混凝土时，单价另行协商(增值税专用发票，税率3%)。
2.工程量计算:按我司签收的"送货单"计量准。
3.付款方式为:先款后货。
4.P6上调20元/方、P8上调25元/方、P10上调30元/方、P12上调35元/方
5.若使用载泵时另加15元/m3;若使用35-47米汽泵时另加25元/m;若使用48-55米汽泵时另加30元/m2;若使用56-59米汽泵时另加35元/m;若使用60-66米汽泵时另加40元/m2。细石砼单价按同等级普通砼提高1个强度等级单价执行;水下砼单价按同等级普通砼提高2个强度等级单价执行;水泥原质砂浆单价按同等强度等级预拌砼单价执行;高性能砼单价在同等级普通砼单价上增加50元/m2执行。
6.砼中要求掺膨胀剂价格按2300元/吨，根据施工配合比计算实际用量后另行计费。
7.本报价有效期为报价之日起一周内有效，报价有效期后若市场价格有波动我司另行报价。
8.单次出泵泵送方量不足80方的，按80方收取泵送费用。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</si>
</sst>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_ "/>
    <numFmt numFmtId="178" formatCode="0.00_ "/>
  </numFmts>
  <fonts count="28"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sz val="24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9"/>
      <name val="宋体"/>
      <charset val="134"/>
      <scheme val="minor"/>
    </font>
    <font>
      <sz val="10"/>
      <name val="宋体"/>
      <charset val="134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8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0" borderId="0">
      <protection locked="0"/>
    </xf>
  </cellStyleXfs>
  <cellXfs count="21">
    <xf numFmtId="0" fontId="0" fillId="0" borderId="0" xfId="0">
      <alignment vertical="center"/>
    </xf>
    <xf numFmtId="0" fontId="0" fillId="0" borderId="0" xfId="0" applyFill="1" applyAlignment="1">
      <alignment vertical="center" wrapText="1"/>
    </xf>
    <xf numFmtId="0" fontId="0" fillId="0" borderId="0" xfId="0" applyFill="1" applyAlignment="1">
      <alignment vertical="center"/>
    </xf>
    <xf numFmtId="176" fontId="0" fillId="0" borderId="0" xfId="0" applyNumberFormat="1" applyFill="1" applyAlignment="1">
      <alignment horizontal="center" vertical="center" wrapText="1"/>
    </xf>
    <xf numFmtId="176" fontId="0" fillId="0" borderId="0" xfId="0" applyNumberFormat="1" applyFill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176" fontId="2" fillId="0" borderId="0" xfId="0" applyNumberFormat="1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6" fontId="3" fillId="0" borderId="2" xfId="0" applyNumberFormat="1" applyFont="1" applyFill="1" applyBorder="1" applyAlignment="1">
      <alignment horizontal="center" vertical="center" wrapText="1"/>
    </xf>
    <xf numFmtId="177" fontId="4" fillId="0" borderId="1" xfId="49" applyNumberFormat="1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178" fontId="4" fillId="0" borderId="1" xfId="49" applyNumberFormat="1" applyFont="1" applyFill="1" applyBorder="1" applyAlignment="1" applyProtection="1">
      <alignment horizontal="center" vertical="center" wrapText="1"/>
    </xf>
    <xf numFmtId="178" fontId="6" fillId="0" borderId="1" xfId="0" applyNumberFormat="1" applyFont="1" applyFill="1" applyBorder="1" applyAlignment="1">
      <alignment horizontal="center" vertical="center" wrapText="1"/>
    </xf>
    <xf numFmtId="176" fontId="7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6" fillId="0" borderId="1" xfId="0" applyFont="1" applyFill="1" applyBorder="1" applyAlignment="1">
      <alignment horizontal="center" vertical="center" wrapText="1"/>
    </xf>
    <xf numFmtId="176" fontId="6" fillId="0" borderId="3" xfId="0" applyNumberFormat="1" applyFont="1" applyFill="1" applyBorder="1" applyAlignment="1">
      <alignment horizontal="left" vertical="center" wrapText="1"/>
    </xf>
    <xf numFmtId="176" fontId="6" fillId="0" borderId="4" xfId="0" applyNumberFormat="1" applyFont="1" applyFill="1" applyBorder="1" applyAlignment="1">
      <alignment horizontal="left" vertical="center" wrapText="1"/>
    </xf>
    <xf numFmtId="176" fontId="6" fillId="0" borderId="2" xfId="0" applyNumberFormat="1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tabSelected="1" view="pageBreakPreview" zoomScale="115" zoomScaleNormal="100" workbookViewId="0">
      <pane ySplit="5" topLeftCell="A6" activePane="bottomLeft" state="frozen"/>
      <selection/>
      <selection pane="bottomLeft" activeCell="E9" sqref="E9"/>
    </sheetView>
  </sheetViews>
  <sheetFormatPr defaultColWidth="9" defaultRowHeight="13.5" outlineLevelCol="7"/>
  <cols>
    <col min="1" max="1" width="4.54166666666667" style="1" customWidth="1"/>
    <col min="2" max="2" width="25.725" style="1" customWidth="1"/>
    <col min="3" max="3" width="7.625" style="1" customWidth="1"/>
    <col min="4" max="4" width="8.63333333333333" style="1" customWidth="1"/>
    <col min="5" max="5" width="19.1833333333333" style="3" customWidth="1"/>
    <col min="6" max="6" width="14.6333333333333" style="3" customWidth="1"/>
    <col min="7" max="7" width="7.375" style="4" customWidth="1"/>
    <col min="8" max="8" width="9" style="5" customWidth="1"/>
    <col min="9" max="16384" width="9" style="1"/>
  </cols>
  <sheetData>
    <row r="1" s="1" customFormat="1" ht="25" customHeight="1" spans="1:8">
      <c r="A1" s="6" t="s">
        <v>0</v>
      </c>
      <c r="B1" s="6"/>
      <c r="C1" s="6"/>
      <c r="D1" s="6"/>
      <c r="E1" s="7"/>
      <c r="F1" s="7"/>
      <c r="G1" s="7"/>
      <c r="H1" s="5"/>
    </row>
    <row r="2" s="1" customFormat="1" ht="28" customHeight="1" spans="1:8">
      <c r="A2" s="6" t="s">
        <v>1</v>
      </c>
      <c r="B2" s="6"/>
      <c r="C2" s="6"/>
      <c r="D2" s="6"/>
      <c r="E2" s="7"/>
      <c r="F2" s="7"/>
      <c r="G2" s="7"/>
      <c r="H2" s="5"/>
    </row>
    <row r="3" s="1" customFormat="1" ht="20" customHeight="1" spans="1:8">
      <c r="A3" s="8" t="s">
        <v>2</v>
      </c>
      <c r="B3" s="8" t="s">
        <v>3</v>
      </c>
      <c r="C3" s="8" t="s">
        <v>4</v>
      </c>
      <c r="D3" s="8" t="s">
        <v>5</v>
      </c>
      <c r="E3" s="9" t="s">
        <v>6</v>
      </c>
      <c r="F3" s="9"/>
      <c r="G3" s="10" t="s">
        <v>7</v>
      </c>
      <c r="H3" s="5"/>
    </row>
    <row r="4" s="1" customFormat="1" ht="29" customHeight="1" spans="1:8">
      <c r="A4" s="8"/>
      <c r="B4" s="8"/>
      <c r="C4" s="8"/>
      <c r="D4" s="8"/>
      <c r="E4" s="9"/>
      <c r="F4" s="9"/>
      <c r="G4" s="10"/>
      <c r="H4" s="5"/>
    </row>
    <row r="5" s="1" customFormat="1" ht="29" customHeight="1" spans="1:8">
      <c r="A5" s="8"/>
      <c r="B5" s="8"/>
      <c r="C5" s="8"/>
      <c r="D5" s="8"/>
      <c r="E5" s="9" t="s">
        <v>8</v>
      </c>
      <c r="F5" s="9" t="s">
        <v>9</v>
      </c>
      <c r="G5" s="10"/>
      <c r="H5" s="5"/>
    </row>
    <row r="6" s="1" customFormat="1" ht="45" customHeight="1" spans="1:8">
      <c r="A6" s="11">
        <v>1</v>
      </c>
      <c r="B6" s="12" t="s">
        <v>10</v>
      </c>
      <c r="C6" s="13">
        <v>50</v>
      </c>
      <c r="D6" s="13" t="s">
        <v>11</v>
      </c>
      <c r="E6" s="14">
        <v>210</v>
      </c>
      <c r="F6" s="14">
        <f t="shared" ref="F6:F12" si="0">C6*E6</f>
        <v>10500</v>
      </c>
      <c r="G6" s="15"/>
      <c r="H6" s="5"/>
    </row>
    <row r="7" s="2" customFormat="1" ht="45" customHeight="1" spans="1:8">
      <c r="A7" s="11">
        <v>2</v>
      </c>
      <c r="B7" s="12" t="s">
        <v>12</v>
      </c>
      <c r="C7" s="13">
        <v>150</v>
      </c>
      <c r="D7" s="13" t="s">
        <v>11</v>
      </c>
      <c r="E7" s="14">
        <v>220</v>
      </c>
      <c r="F7" s="14">
        <f t="shared" si="0"/>
        <v>33000</v>
      </c>
      <c r="G7" s="15"/>
      <c r="H7" s="16"/>
    </row>
    <row r="8" s="2" customFormat="1" ht="45" customHeight="1" spans="1:8">
      <c r="A8" s="11">
        <v>3</v>
      </c>
      <c r="B8" s="12" t="s">
        <v>13</v>
      </c>
      <c r="C8" s="13">
        <v>50</v>
      </c>
      <c r="D8" s="13" t="s">
        <v>11</v>
      </c>
      <c r="E8" s="14">
        <v>230</v>
      </c>
      <c r="F8" s="14">
        <f t="shared" si="0"/>
        <v>11500</v>
      </c>
      <c r="G8" s="15"/>
      <c r="H8" s="16"/>
    </row>
    <row r="9" s="2" customFormat="1" ht="45" customHeight="1" spans="1:8">
      <c r="A9" s="11">
        <v>4</v>
      </c>
      <c r="B9" s="12" t="s">
        <v>14</v>
      </c>
      <c r="C9" s="13">
        <v>200</v>
      </c>
      <c r="D9" s="13" t="s">
        <v>11</v>
      </c>
      <c r="E9" s="14">
        <v>240</v>
      </c>
      <c r="F9" s="14">
        <f t="shared" si="0"/>
        <v>48000</v>
      </c>
      <c r="G9" s="15"/>
      <c r="H9" s="16"/>
    </row>
    <row r="10" s="2" customFormat="1" ht="45" customHeight="1" spans="1:8">
      <c r="A10" s="11">
        <v>5</v>
      </c>
      <c r="B10" s="12" t="s">
        <v>15</v>
      </c>
      <c r="C10" s="13">
        <v>30</v>
      </c>
      <c r="D10" s="13" t="s">
        <v>11</v>
      </c>
      <c r="E10" s="14">
        <v>260</v>
      </c>
      <c r="F10" s="14">
        <f t="shared" si="0"/>
        <v>7800</v>
      </c>
      <c r="G10" s="15"/>
      <c r="H10" s="16"/>
    </row>
    <row r="11" s="2" customFormat="1" ht="45" customHeight="1" spans="1:8">
      <c r="A11" s="11">
        <v>6</v>
      </c>
      <c r="B11" s="12" t="s">
        <v>16</v>
      </c>
      <c r="C11" s="13">
        <v>10</v>
      </c>
      <c r="D11" s="13" t="s">
        <v>11</v>
      </c>
      <c r="E11" s="14">
        <v>280</v>
      </c>
      <c r="F11" s="14">
        <f t="shared" si="0"/>
        <v>2800</v>
      </c>
      <c r="G11" s="15"/>
      <c r="H11" s="16"/>
    </row>
    <row r="12" s="2" customFormat="1" ht="45" customHeight="1" spans="1:8">
      <c r="A12" s="11">
        <v>7</v>
      </c>
      <c r="B12" s="12" t="s">
        <v>17</v>
      </c>
      <c r="C12" s="13">
        <v>10</v>
      </c>
      <c r="D12" s="13" t="s">
        <v>11</v>
      </c>
      <c r="E12" s="14">
        <v>300</v>
      </c>
      <c r="F12" s="14">
        <f t="shared" si="0"/>
        <v>3000</v>
      </c>
      <c r="G12" s="15"/>
      <c r="H12" s="16"/>
    </row>
    <row r="13" s="2" customFormat="1" ht="63" customHeight="1" spans="1:8">
      <c r="A13" s="11" t="s">
        <v>18</v>
      </c>
      <c r="B13" s="11"/>
      <c r="C13" s="11"/>
      <c r="D13" s="11"/>
      <c r="E13" s="17"/>
      <c r="F13" s="14">
        <f>SUM(F6:F12)</f>
        <v>116600</v>
      </c>
      <c r="G13" s="15"/>
      <c r="H13" s="16"/>
    </row>
    <row r="14" s="1" customFormat="1" ht="153" customHeight="1" spans="1:8">
      <c r="A14" s="18" t="s">
        <v>19</v>
      </c>
      <c r="B14" s="19"/>
      <c r="C14" s="19"/>
      <c r="D14" s="19"/>
      <c r="E14" s="19"/>
      <c r="F14" s="19"/>
      <c r="G14" s="20"/>
      <c r="H14" s="5"/>
    </row>
  </sheetData>
  <mergeCells count="10">
    <mergeCell ref="A1:G1"/>
    <mergeCell ref="A2:G2"/>
    <mergeCell ref="A13:B13"/>
    <mergeCell ref="A14:G14"/>
    <mergeCell ref="A3:A5"/>
    <mergeCell ref="B3:B5"/>
    <mergeCell ref="C3:C5"/>
    <mergeCell ref="D3:D5"/>
    <mergeCell ref="G3:G5"/>
    <mergeCell ref="E3:F4"/>
  </mergeCells>
  <pageMargins left="0.75" right="0.75" top="1" bottom="1" header="0.5" footer="0.5"/>
  <pageSetup paperSize="9" orientation="portrait" horizontalDpi="600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限价表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CS</dc:creator>
  <cp:lastModifiedBy>设备号</cp:lastModifiedBy>
  <dcterms:created xsi:type="dcterms:W3CDTF">2025-12-16T06:50:00Z</dcterms:created>
  <dcterms:modified xsi:type="dcterms:W3CDTF">2026-01-26T07:05:35Z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2C7E0BA203B04E809DA9B28CB2F5E34F_13</vt:lpwstr>
  </property>
  <property fmtid="{D5CDD505-2E9C-101B-9397-08002B2CF9AE}" pid="3" name="KSOProductBuildVer">
    <vt:lpwstr>2052-12.1.0.21171</vt:lpwstr>
  </property>
  <property fmtid="{D5CDD505-2E9C-101B-9397-08002B2CF9AE}" pid="4" name="CalculationRule">
    <vt:i4>1</vt:i4>
  </property>
</Properties>
</file>