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<sst xmlns="http://schemas.openxmlformats.org/spreadsheetml/2006/main" count="22" uniqueCount="19">
  <si>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巴渝小学人行天桥项目
限价（电梯采购及安装）</t>
  </si>
  <si>
    <t>序号</t>
  </si>
  <si>
    <t>名称</t>
  </si>
  <si>
    <t>参数</t>
  </si>
  <si>
    <t>单位</t>
  </si>
  <si>
    <t>工程量</t>
  </si>
  <si>
    <t>最高限价</t>
  </si>
  <si>
    <t>备注</t>
  </si>
  <si>
    <t>含税单价（元）</t>
  </si>
  <si>
    <t>合价（元）</t>
  </si>
  <si>
    <t>垂直电梯（直角式电梯门）</t>
  </si>
  <si>
    <t>1、层/站/门：2/2/2
2、载重量：800kg
3、速度：1.0m/s
4、基站：1
5、提升高度：6m-9m
6、无障碍观光电梯：直角式电梯门，1P电梯无水空调。
7、报价包括但不限于设备费、运输费、安装费、调试费、税金（设备13%、安装3%）、两年质保服务等所有费用。</t>
  </si>
  <si>
    <t>台</t>
  </si>
  <si>
    <t>设备费</t>
  </si>
  <si>
    <t>安装费</t>
  </si>
  <si>
    <t>垂直电梯（对穿贯通式电梯门）</t>
  </si>
  <si>
    <t>1、层/站/门：2/2/2
2、载重量：800kg
3、速度：1.0m/s
4、基站：1
5、提升高度：6m-9m
6、无障碍观光电梯：对穿贯通式电梯门，1P电梯无水空调。
7、报价包括但不限于设备费、运输费、安装费、调试费、税金（设备13%、安装3%）、两年质保服务等所有费用。</t>
  </si>
  <si>
    <t>合计</t>
  </si>
  <si>
    <t>付款方式：1、双方签订合同后，甲方向乙方支付设备费总价的30%作为合同定金；2、在电梯设备发货前甲方向乙方支付设备费总价的70%作为提货款；3、电梯安装调试验收完成后，甲方向乙方支付安装费总价的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</si>
</sst>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0"/>
      <color theme="1"/>
      <name val="方正楷体_GBK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view="pageBreakPreview" zoomScaleNormal="100" workbookViewId="0">
      <selection activeCell="A11" sqref="A11:J11"/>
    </sheetView>
  </sheetViews>
  <sheetFormatPr defaultColWidth="9" defaultRowHeight="13.5"/>
  <cols>
    <col min="1" max="1" width="4.675" style="1" customWidth="1"/>
    <col min="2" max="2" width="13.0416666666667" style="1" customWidth="1"/>
    <col min="3" max="3" width="14.325" style="1" customWidth="1"/>
    <col min="4" max="4" width="14.625" style="1" customWidth="1"/>
    <col min="5" max="6" width="5.25" style="1" customWidth="1"/>
    <col min="7" max="7" width="6.30833333333333" style="1" customWidth="1"/>
    <col min="8" max="9" width="10.5" style="1" customWidth="1"/>
    <col min="10" max="10" width="9.24166666666667" style="1" customWidth="1"/>
    <col min="11" max="16384" width="9" style="1"/>
  </cols>
  <sheetData>
    <row r="1" s="1" customFormat="1" ht="2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0" customHeight="1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="1" customFormat="1" ht="20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="1" customFormat="1" ht="25" customHeight="1" spans="1:10">
      <c r="A4" s="3" t="s">
        <v>1</v>
      </c>
      <c r="B4" s="3" t="s">
        <v>2</v>
      </c>
      <c r="C4" s="4" t="s">
        <v>3</v>
      </c>
      <c r="D4" s="5"/>
      <c r="E4" s="6" t="s">
        <v>4</v>
      </c>
      <c r="F4" s="4" t="s">
        <v>5</v>
      </c>
      <c r="G4" s="5"/>
      <c r="H4" s="6" t="s">
        <v>6</v>
      </c>
      <c r="I4" s="6"/>
      <c r="J4" s="30" t="s">
        <v>7</v>
      </c>
    </row>
    <row r="5" s="1" customFormat="1" ht="28" customHeight="1" spans="1:10">
      <c r="A5" s="7"/>
      <c r="B5" s="7"/>
      <c r="C5" s="8"/>
      <c r="D5" s="9"/>
      <c r="E5" s="6"/>
      <c r="F5" s="10"/>
      <c r="G5" s="11"/>
      <c r="H5" s="6" t="s">
        <v>8</v>
      </c>
      <c r="I5" s="6" t="s">
        <v>9</v>
      </c>
      <c r="J5" s="31"/>
    </row>
    <row r="6" s="1" customFormat="1" ht="62" customHeight="1" spans="1:10">
      <c r="A6" s="12">
        <v>1</v>
      </c>
      <c r="B6" s="12" t="s">
        <v>10</v>
      </c>
      <c r="C6" s="13" t="s">
        <v>11</v>
      </c>
      <c r="D6" s="14"/>
      <c r="E6" s="12" t="s">
        <v>12</v>
      </c>
      <c r="F6" s="12">
        <v>1</v>
      </c>
      <c r="G6" s="15" t="s">
        <v>13</v>
      </c>
      <c r="H6" s="16">
        <v>93000</v>
      </c>
      <c r="I6" s="32">
        <f>+H6*F6</f>
        <v>93000</v>
      </c>
      <c r="J6" s="33"/>
    </row>
    <row r="7" s="1" customFormat="1" ht="62" customHeight="1" spans="1:10">
      <c r="A7" s="17"/>
      <c r="B7" s="17"/>
      <c r="C7" s="18"/>
      <c r="D7" s="19"/>
      <c r="E7" s="20"/>
      <c r="F7" s="17"/>
      <c r="G7" s="15" t="s">
        <v>14</v>
      </c>
      <c r="H7" s="16">
        <v>34500</v>
      </c>
      <c r="I7" s="32">
        <f>+H7*F6</f>
        <v>34500</v>
      </c>
      <c r="J7" s="33"/>
    </row>
    <row r="8" s="1" customFormat="1" ht="62" customHeight="1" spans="1:10">
      <c r="A8" s="21">
        <v>2</v>
      </c>
      <c r="B8" s="21" t="s">
        <v>15</v>
      </c>
      <c r="C8" s="15" t="s">
        <v>16</v>
      </c>
      <c r="D8" s="15"/>
      <c r="E8" s="22" t="s">
        <v>12</v>
      </c>
      <c r="F8" s="12">
        <v>1</v>
      </c>
      <c r="G8" s="15" t="s">
        <v>13</v>
      </c>
      <c r="H8" s="16">
        <v>75000</v>
      </c>
      <c r="I8" s="32">
        <f>+H8*F8</f>
        <v>75000</v>
      </c>
      <c r="J8" s="33"/>
    </row>
    <row r="9" s="1" customFormat="1" ht="62" customHeight="1" spans="1:10">
      <c r="A9" s="21"/>
      <c r="B9" s="21"/>
      <c r="C9" s="15"/>
      <c r="D9" s="15"/>
      <c r="E9" s="23"/>
      <c r="F9" s="17"/>
      <c r="G9" s="15" t="s">
        <v>14</v>
      </c>
      <c r="H9" s="16">
        <v>34500</v>
      </c>
      <c r="I9" s="32">
        <f>+H9*F8</f>
        <v>34500</v>
      </c>
      <c r="J9" s="33"/>
    </row>
    <row r="10" s="1" customFormat="1" ht="56" customHeight="1" spans="1:10">
      <c r="A10" s="24" t="s">
        <v>17</v>
      </c>
      <c r="B10" s="25"/>
      <c r="C10" s="25"/>
      <c r="D10" s="25"/>
      <c r="E10" s="26"/>
      <c r="F10" s="21"/>
      <c r="G10" s="24"/>
      <c r="H10" s="27"/>
      <c r="I10" s="27">
        <f>SUM(I6:I9)</f>
        <v>237000</v>
      </c>
      <c r="J10" s="33"/>
    </row>
    <row r="11" ht="31" customHeight="1" spans="1:10">
      <c r="A11" s="28" t="s">
        <v>18</v>
      </c>
      <c r="B11" s="29"/>
      <c r="C11" s="29"/>
      <c r="D11" s="29"/>
      <c r="E11" s="29"/>
      <c r="F11" s="29"/>
      <c r="G11" s="29"/>
      <c r="H11" s="29"/>
      <c r="I11" s="29"/>
      <c r="J11" s="34"/>
    </row>
  </sheetData>
  <mergeCells count="20">
    <mergeCell ref="H4:I4"/>
    <mergeCell ref="A10:E10"/>
    <mergeCell ref="A11:J11"/>
    <mergeCell ref="A4:A5"/>
    <mergeCell ref="A6:A7"/>
    <mergeCell ref="A8:A9"/>
    <mergeCell ref="B4:B5"/>
    <mergeCell ref="B6:B7"/>
    <mergeCell ref="B8:B9"/>
    <mergeCell ref="E4:E5"/>
    <mergeCell ref="E6:E7"/>
    <mergeCell ref="E8:E9"/>
    <mergeCell ref="F6:F7"/>
    <mergeCell ref="F8:F9"/>
    <mergeCell ref="J4:J5"/>
    <mergeCell ref="A1:J3"/>
    <mergeCell ref="C4:D5"/>
    <mergeCell ref="C6:D7"/>
    <mergeCell ref="C8:D9"/>
    <mergeCell ref="F4:G5"/>
  </mergeCells>
  <pageMargins left="0.196527777777778" right="0.0784722222222222" top="0.236111111111111" bottom="0.196527777777778" header="0.236111111111111" footer="0.3"/>
  <pageSetup paperSize="9" scale="72" orientation="landscape"/>
  <headerFooter/>
  <ignoredErrors>
    <ignoredError sqref="I7:I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设备号</cp:lastModifiedBy>
  <dcterms:created xsi:type="dcterms:W3CDTF">2023-05-12T11:15:00Z</dcterms:created>
  <dcterms:modified xsi:type="dcterms:W3CDTF">2026-03-12T02:30:32Z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F3DDDFB30E624419ABF7BEAE29E53ED9_13</vt:lpwstr>
  </property>
  <property fmtid="{D5CDD505-2E9C-101B-9397-08002B2CF9AE}" pid="4" name="CalculationRule">
    <vt:i4>0</vt:i4>
  </property>
</Properties>
</file>